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40" windowWidth="19320" windowHeight="9915"/>
  </bookViews>
  <sheets>
    <sheet name="приложение 2 " sheetId="1" r:id="rId1"/>
  </sheets>
  <definedNames>
    <definedName name="_xlnm.Print_Area" localSheetId="0">'приложение 2 '!$A$1:$H$78</definedName>
  </definedNames>
  <calcPr calcId="114210"/>
</workbook>
</file>

<file path=xl/calcChain.xml><?xml version="1.0" encoding="utf-8"?>
<calcChain xmlns="http://schemas.openxmlformats.org/spreadsheetml/2006/main">
  <c r="G72" i="1"/>
  <c r="H72"/>
  <c r="F72"/>
  <c r="D45"/>
  <c r="D46"/>
  <c r="G15"/>
  <c r="H15"/>
  <c r="F15"/>
  <c r="G22"/>
  <c r="H22"/>
  <c r="F22"/>
  <c r="E23"/>
  <c r="E22"/>
  <c r="G66"/>
  <c r="H66"/>
  <c r="G67"/>
  <c r="H67"/>
  <c r="G64"/>
  <c r="H64"/>
  <c r="F67"/>
  <c r="F66"/>
  <c r="F64"/>
  <c r="H39"/>
  <c r="H71"/>
  <c r="G71"/>
  <c r="F71"/>
  <c r="G70"/>
  <c r="H69"/>
  <c r="G69"/>
  <c r="G68"/>
  <c r="G65"/>
  <c r="F69"/>
  <c r="H68"/>
  <c r="F68"/>
  <c r="H57"/>
  <c r="H63"/>
  <c r="G57"/>
  <c r="G63"/>
  <c r="F57"/>
  <c r="E55"/>
  <c r="H53"/>
  <c r="G53"/>
  <c r="F53"/>
  <c r="H52"/>
  <c r="G52"/>
  <c r="F52"/>
  <c r="G51"/>
  <c r="E50"/>
  <c r="E49"/>
  <c r="H48"/>
  <c r="G48"/>
  <c r="F48"/>
  <c r="E41"/>
  <c r="E40"/>
  <c r="G39"/>
  <c r="F39"/>
  <c r="E38"/>
  <c r="H37"/>
  <c r="G37"/>
  <c r="F37"/>
  <c r="E36"/>
  <c r="E35"/>
  <c r="E34"/>
  <c r="H33"/>
  <c r="G33"/>
  <c r="F33"/>
  <c r="H32"/>
  <c r="H46"/>
  <c r="H62"/>
  <c r="G32"/>
  <c r="G46"/>
  <c r="G62"/>
  <c r="F32"/>
  <c r="F46"/>
  <c r="F62"/>
  <c r="H31"/>
  <c r="H45"/>
  <c r="H61"/>
  <c r="G31"/>
  <c r="G45"/>
  <c r="G61"/>
  <c r="F31"/>
  <c r="F45"/>
  <c r="F61"/>
  <c r="H30"/>
  <c r="H44"/>
  <c r="G30"/>
  <c r="G44"/>
  <c r="F30"/>
  <c r="F44"/>
  <c r="F26"/>
  <c r="F60"/>
  <c r="H29"/>
  <c r="H43"/>
  <c r="G29"/>
  <c r="G43"/>
  <c r="F29"/>
  <c r="F43"/>
  <c r="G28"/>
  <c r="E21"/>
  <c r="E20"/>
  <c r="H19"/>
  <c r="G19"/>
  <c r="F19"/>
  <c r="E18"/>
  <c r="E17"/>
  <c r="H16"/>
  <c r="G16"/>
  <c r="F16"/>
  <c r="E16"/>
  <c r="H26"/>
  <c r="H60"/>
  <c r="G26"/>
  <c r="G60"/>
  <c r="H14"/>
  <c r="H25"/>
  <c r="G14"/>
  <c r="G25"/>
  <c r="F14"/>
  <c r="F25"/>
  <c r="E14"/>
  <c r="H13"/>
  <c r="G13"/>
  <c r="F13"/>
  <c r="E19"/>
  <c r="E69"/>
  <c r="E71"/>
  <c r="E29"/>
  <c r="E30"/>
  <c r="G42"/>
  <c r="E13"/>
  <c r="E15"/>
  <c r="F56"/>
  <c r="E67"/>
  <c r="F28"/>
  <c r="H28"/>
  <c r="H42"/>
  <c r="H65"/>
  <c r="E33"/>
  <c r="E31"/>
  <c r="E32"/>
  <c r="H56"/>
  <c r="F65"/>
  <c r="E72"/>
  <c r="H70"/>
  <c r="E39"/>
  <c r="E48"/>
  <c r="E52"/>
  <c r="H51"/>
  <c r="G56"/>
  <c r="E66"/>
  <c r="E68"/>
  <c r="F70"/>
  <c r="E70"/>
  <c r="F42"/>
  <c r="E37"/>
  <c r="F51"/>
  <c r="E53"/>
  <c r="E57"/>
  <c r="G59"/>
  <c r="G58"/>
  <c r="G24"/>
  <c r="E43"/>
  <c r="E44"/>
  <c r="E61"/>
  <c r="E62"/>
  <c r="F63"/>
  <c r="E63"/>
  <c r="E64"/>
  <c r="F59"/>
  <c r="F24"/>
  <c r="E25"/>
  <c r="H59"/>
  <c r="H24"/>
  <c r="E26"/>
  <c r="E45"/>
  <c r="E46"/>
  <c r="E51"/>
  <c r="E28"/>
  <c r="E65"/>
  <c r="E56"/>
  <c r="E42"/>
  <c r="E60"/>
  <c r="H58"/>
  <c r="F58"/>
  <c r="E59"/>
  <c r="E24"/>
  <c r="E58"/>
</calcChain>
</file>

<file path=xl/sharedStrings.xml><?xml version="1.0" encoding="utf-8"?>
<sst xmlns="http://schemas.openxmlformats.org/spreadsheetml/2006/main" count="157" uniqueCount="66">
  <si>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</si>
  <si>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</si>
  <si>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</si>
  <si>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</si>
  <si>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</si>
  <si>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</si>
  <si>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</si>
  <si>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</si>
  <si>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</si>
  <si>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</si>
  <si>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</si>
  <si>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Ханты-Мансийского автономного округа – Югры (далее ХМАО – Югры)</t>
  </si>
  <si>
    <t>бюджет города Когалыма</t>
  </si>
  <si>
    <t>1.1.1.</t>
  </si>
  <si>
    <t>ОРЖКХ*/МКУ «УЖКХ г.Когалыма"**</t>
  </si>
  <si>
    <t>бюджет ХМАО – Югры</t>
  </si>
  <si>
    <t>1.1.2.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</si>
  <si>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</si>
  <si>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</si>
  <si>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</si>
  <si>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</si>
  <si>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</si>
  <si>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</si>
  <si>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</si>
  <si>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</si>
  <si>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</si>
  <si>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Обеспечение мероприятий по проведению капитального ремонта многоквартирных домов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</si>
  <si>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</si>
  <si>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</si>
  <si>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</si>
  <si>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</si>
  <si>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</si>
  <si>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</si>
  <si>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</si>
  <si>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</si>
  <si>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</si>
  <si>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</si>
  <si>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</si>
  <si>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</si>
  <si>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</si>
  <si>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</si>
  <si>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</si>
  <si>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«Администрация города Когалыма»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</si>
  <si>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</si>
  <si>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</si>
  <si>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</si>
  <si>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</si>
  <si>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>соисполнитель 2
(МКУ «УЖКХ г.Когалыма»)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</si>
  <si>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</si>
  <si>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1.1.3.</t>
  </si>
  <si>
    <t>Капитальный ремонт канализационных насосных станций</t>
  </si>
  <si>
    <t>**** Муниципальное казенное учреждение «Управление капитальным строительством города Когалыма»</t>
  </si>
  <si>
    <t>ОРЖКХ/МУ «УКС г.Когалыма"****</t>
  </si>
  <si>
    <t>средства ПАО "НК "ЛУКОЙЛ"</t>
  </si>
  <si>
    <t>безвозмездные поступления от физических и юридических лиц (переходящие остатки прошлых лет)</t>
  </si>
  <si>
    <t>средства публичного акционерного общества "НК "ЛУКОЙЛ" (далее - средства ПАО "НК "ЛУКОЙЛ")</t>
  </si>
  <si>
    <t>соисполнитель 3
(МУ "УКС г.Когалыма)</t>
  </si>
  <si>
    <t>Реконструкция, расширение, модернизация, строительство и капитальный ремонт объектов коммунального комплекса (1,2,6)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</si>
  <si>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</si>
  <si>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Обеспечение деятельности отдела развития жилищно-коммунального хозяйства (5)</t>
  </si>
  <si>
    <t xml:space="preserve"> Содействие проведению капитального ремонта многоквартирных домов (3,4)</t>
  </si>
  <si>
    <t>Покраска, отделка фасадов зданий муниципального жилищного фонда, находящегося на территории города Когалыма</t>
  </si>
  <si>
    <t>к постановлению Администрации</t>
  </si>
  <si>
    <t>города Когалыма</t>
  </si>
  <si>
    <t>от 29.03.2016 №767</t>
  </si>
  <si>
    <t>Приложение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</si>
</sst>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80"/>
  <sheetViews>
    <sheetView tabSelected="1" view="pageBreakPreview" zoomScale="50" zoomScaleNormal="75" zoomScaleSheetLayoutView="50" workbookViewId="0">
      <selection activeCell="A6" sqref="A6:I6"/>
    </sheetView>
  </sheetViews>
  <sheetFormatPr defaultRowHeight="16.5"/>
  <cols>
    <col min="1" max="1" width="24.7109375" style="1" customWidth="1"/>
    <col min="2" max="2" width="44" style="1" customWidth="1"/>
    <col min="3" max="3" width="27.85546875" style="1" customWidth="1"/>
    <col min="4" max="4" width="34.5703125" style="1" customWidth="1"/>
    <col min="5" max="5" width="16.5703125" style="1" customWidth="1"/>
    <col min="6" max="6" width="15.7109375" style="1" customWidth="1"/>
    <col min="7" max="8" width="13.5703125" style="1" customWidth="1"/>
    <col min="9" max="9" width="24" style="1" hidden="1" customWidth="1"/>
    <col min="10" max="16384" width="9.140625" style="1"/>
  </cols>
  <sheetData>
    <row r="1" spans="1:9" ht="21.75" customHeight="1">
      <c r="F1" s="59" t="s">
        <v>65</v>
      </c>
      <c r="G1" s="59"/>
      <c r="H1" s="59"/>
      <c r="I1" s="19"/>
    </row>
    <row r="2" spans="1:9" ht="20.25" customHeight="1">
      <c r="F2" s="59" t="s">
        <v>62</v>
      </c>
      <c r="G2" s="59"/>
      <c r="H2" s="59"/>
      <c r="I2" s="19"/>
    </row>
    <row r="3" spans="1:9" ht="18.75" customHeight="1">
      <c r="F3" s="59" t="s">
        <v>63</v>
      </c>
      <c r="G3" s="59"/>
      <c r="H3" s="59"/>
      <c r="I3" s="19"/>
    </row>
    <row r="4" spans="1:9" ht="21.75" customHeight="1">
      <c r="F4" s="59" t="s">
        <v>64</v>
      </c>
      <c r="G4" s="59"/>
      <c r="H4" s="59"/>
      <c r="I4" s="19"/>
    </row>
    <row r="5" spans="1:9" ht="14.25" customHeight="1"/>
    <row r="6" spans="1:9" ht="21" customHeight="1">
      <c r="A6" s="35" t="s">
        <v>43</v>
      </c>
      <c r="B6" s="35"/>
      <c r="C6" s="35"/>
      <c r="D6" s="35"/>
      <c r="E6" s="35"/>
      <c r="F6" s="35"/>
      <c r="G6" s="35"/>
      <c r="H6" s="35"/>
      <c r="I6" s="35"/>
    </row>
    <row r="7" spans="1:9" ht="17.25" customHeight="1"/>
    <row r="8" spans="1:9" ht="46.5" customHeight="1">
      <c r="A8" s="20" t="s">
        <v>0</v>
      </c>
      <c r="B8" s="20" t="s">
        <v>1</v>
      </c>
      <c r="C8" s="20" t="s">
        <v>2</v>
      </c>
      <c r="D8" s="20" t="s">
        <v>3</v>
      </c>
      <c r="E8" s="37" t="s">
        <v>4</v>
      </c>
      <c r="F8" s="33"/>
      <c r="G8" s="33"/>
      <c r="H8" s="34"/>
      <c r="I8" s="20" t="s">
        <v>3</v>
      </c>
    </row>
    <row r="9" spans="1:9" ht="18.75" customHeight="1">
      <c r="A9" s="36"/>
      <c r="B9" s="20"/>
      <c r="C9" s="20"/>
      <c r="D9" s="20"/>
      <c r="E9" s="20" t="s">
        <v>5</v>
      </c>
      <c r="F9" s="33" t="s">
        <v>44</v>
      </c>
      <c r="G9" s="33"/>
      <c r="H9" s="34"/>
      <c r="I9" s="20"/>
    </row>
    <row r="10" spans="1:9" ht="58.5" customHeight="1">
      <c r="A10" s="36"/>
      <c r="B10" s="20"/>
      <c r="C10" s="20"/>
      <c r="D10" s="20"/>
      <c r="E10" s="36"/>
      <c r="F10" s="2" t="s">
        <v>6</v>
      </c>
      <c r="G10" s="2" t="s">
        <v>7</v>
      </c>
      <c r="H10" s="2" t="s">
        <v>8</v>
      </c>
      <c r="I10" s="20"/>
    </row>
    <row r="11" spans="1:9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12</v>
      </c>
    </row>
    <row r="12" spans="1:9">
      <c r="A12" s="25" t="s">
        <v>9</v>
      </c>
      <c r="B12" s="26"/>
      <c r="C12" s="26"/>
      <c r="D12" s="26"/>
      <c r="E12" s="26"/>
      <c r="F12" s="26"/>
      <c r="G12" s="26"/>
      <c r="H12" s="26"/>
      <c r="I12" s="27"/>
    </row>
    <row r="13" spans="1:9" ht="30" customHeight="1">
      <c r="A13" s="28" t="s">
        <v>10</v>
      </c>
      <c r="B13" s="30" t="s">
        <v>57</v>
      </c>
      <c r="C13" s="29"/>
      <c r="D13" s="17" t="s">
        <v>5</v>
      </c>
      <c r="E13" s="4">
        <f>SUM(F13:H13)</f>
        <v>34101.299999999996</v>
      </c>
      <c r="F13" s="4">
        <f>F14+F15</f>
        <v>22576.6</v>
      </c>
      <c r="G13" s="4">
        <f>G14+G15</f>
        <v>11524.699999999999</v>
      </c>
      <c r="H13" s="4">
        <f>H14+H15</f>
        <v>0</v>
      </c>
      <c r="I13" s="18"/>
    </row>
    <row r="14" spans="1:9" ht="67.5" customHeight="1">
      <c r="A14" s="29"/>
      <c r="B14" s="31"/>
      <c r="C14" s="29"/>
      <c r="D14" s="5" t="s">
        <v>45</v>
      </c>
      <c r="E14" s="4">
        <f>SUM(F14:H14)</f>
        <v>32081.699999999997</v>
      </c>
      <c r="F14" s="4">
        <f>F17+F20</f>
        <v>21133.3</v>
      </c>
      <c r="G14" s="4">
        <f>G17+G20</f>
        <v>10948.4</v>
      </c>
      <c r="H14" s="4">
        <f>H17+H20</f>
        <v>0</v>
      </c>
      <c r="I14" s="18"/>
    </row>
    <row r="15" spans="1:9" ht="27" customHeight="1">
      <c r="A15" s="29"/>
      <c r="B15" s="32"/>
      <c r="C15" s="29"/>
      <c r="D15" s="5" t="s">
        <v>12</v>
      </c>
      <c r="E15" s="4">
        <f>SUM(F15:H15)</f>
        <v>2019.6</v>
      </c>
      <c r="F15" s="4">
        <f>F18+F21+F23</f>
        <v>1443.3</v>
      </c>
      <c r="G15" s="4">
        <f>G18+G21+G23</f>
        <v>576.29999999999995</v>
      </c>
      <c r="H15" s="4">
        <f>H18+H21+H23</f>
        <v>0</v>
      </c>
      <c r="I15" s="18"/>
    </row>
    <row r="16" spans="1:9" ht="27" customHeight="1">
      <c r="A16" s="20" t="s">
        <v>13</v>
      </c>
      <c r="B16" s="21" t="s">
        <v>48</v>
      </c>
      <c r="C16" s="22" t="s">
        <v>14</v>
      </c>
      <c r="D16" s="17" t="s">
        <v>5</v>
      </c>
      <c r="E16" s="4">
        <f>SUM(F16:G16)</f>
        <v>33770.299999999996</v>
      </c>
      <c r="F16" s="4">
        <f>F17+F18</f>
        <v>22245.599999999999</v>
      </c>
      <c r="G16" s="4">
        <f>G17+G18</f>
        <v>11524.699999999999</v>
      </c>
      <c r="H16" s="4">
        <f>H17+H18</f>
        <v>0</v>
      </c>
      <c r="I16" s="17" t="s">
        <v>5</v>
      </c>
    </row>
    <row r="17" spans="1:9" ht="39" customHeight="1">
      <c r="A17" s="20"/>
      <c r="B17" s="21"/>
      <c r="C17" s="23"/>
      <c r="D17" s="5" t="s">
        <v>15</v>
      </c>
      <c r="E17" s="4">
        <f>SUM(F17:H17)</f>
        <v>32081.699999999997</v>
      </c>
      <c r="F17" s="6">
        <v>21133.3</v>
      </c>
      <c r="G17" s="6">
        <v>10948.4</v>
      </c>
      <c r="H17" s="4">
        <v>0</v>
      </c>
      <c r="I17" s="5" t="s">
        <v>11</v>
      </c>
    </row>
    <row r="18" spans="1:9" ht="42.75" customHeight="1">
      <c r="A18" s="20"/>
      <c r="B18" s="21"/>
      <c r="C18" s="24"/>
      <c r="D18" s="5" t="s">
        <v>12</v>
      </c>
      <c r="E18" s="4">
        <f>SUM(F18:H18)</f>
        <v>1688.6</v>
      </c>
      <c r="F18" s="6">
        <v>1112.3</v>
      </c>
      <c r="G18" s="6">
        <v>576.29999999999995</v>
      </c>
      <c r="H18" s="4">
        <v>0</v>
      </c>
      <c r="I18" s="5" t="s">
        <v>12</v>
      </c>
    </row>
    <row r="19" spans="1:9" ht="30.75" customHeight="1">
      <c r="A19" s="44" t="s">
        <v>16</v>
      </c>
      <c r="B19" s="21" t="s">
        <v>17</v>
      </c>
      <c r="C19" s="22"/>
      <c r="D19" s="5" t="s">
        <v>5</v>
      </c>
      <c r="E19" s="4">
        <f>E20+E21</f>
        <v>0</v>
      </c>
      <c r="F19" s="4">
        <f>F20+F21</f>
        <v>0</v>
      </c>
      <c r="G19" s="4">
        <f>G20+G21</f>
        <v>0</v>
      </c>
      <c r="H19" s="4">
        <f>H20+H21</f>
        <v>0</v>
      </c>
      <c r="I19" s="5" t="s">
        <v>5</v>
      </c>
    </row>
    <row r="20" spans="1:9" ht="24.75" customHeight="1">
      <c r="A20" s="45"/>
      <c r="B20" s="21"/>
      <c r="C20" s="23"/>
      <c r="D20" s="5" t="s">
        <v>15</v>
      </c>
      <c r="E20" s="4">
        <f>SUM(F20:H20)</f>
        <v>0</v>
      </c>
      <c r="F20" s="4">
        <v>0</v>
      </c>
      <c r="G20" s="4">
        <v>0</v>
      </c>
      <c r="H20" s="4">
        <v>0</v>
      </c>
      <c r="I20" s="5" t="s">
        <v>15</v>
      </c>
    </row>
    <row r="21" spans="1:9" ht="30" customHeight="1">
      <c r="A21" s="46"/>
      <c r="B21" s="21"/>
      <c r="C21" s="24"/>
      <c r="D21" s="5" t="s">
        <v>12</v>
      </c>
      <c r="E21" s="4">
        <f>SUM(F21:H21)</f>
        <v>0</v>
      </c>
      <c r="F21" s="4">
        <v>0</v>
      </c>
      <c r="G21" s="4">
        <v>0</v>
      </c>
      <c r="H21" s="4">
        <v>0</v>
      </c>
      <c r="I21" s="5" t="s">
        <v>12</v>
      </c>
    </row>
    <row r="22" spans="1:9" ht="30" customHeight="1">
      <c r="A22" s="44" t="s">
        <v>49</v>
      </c>
      <c r="B22" s="30" t="s">
        <v>50</v>
      </c>
      <c r="C22" s="22" t="s">
        <v>52</v>
      </c>
      <c r="D22" s="5" t="s">
        <v>5</v>
      </c>
      <c r="E22" s="4">
        <f>E23</f>
        <v>331</v>
      </c>
      <c r="F22" s="4">
        <f>F23</f>
        <v>331</v>
      </c>
      <c r="G22" s="4">
        <f>G23</f>
        <v>0</v>
      </c>
      <c r="H22" s="4">
        <f>H23</f>
        <v>0</v>
      </c>
      <c r="I22" s="5"/>
    </row>
    <row r="23" spans="1:9" ht="30" customHeight="1">
      <c r="A23" s="46"/>
      <c r="B23" s="32"/>
      <c r="C23" s="24"/>
      <c r="D23" s="5" t="s">
        <v>12</v>
      </c>
      <c r="E23" s="4">
        <f>SUM(F23:H23)</f>
        <v>331</v>
      </c>
      <c r="F23" s="4">
        <v>331</v>
      </c>
      <c r="G23" s="4">
        <v>0</v>
      </c>
      <c r="H23" s="4">
        <v>0</v>
      </c>
      <c r="I23" s="5"/>
    </row>
    <row r="24" spans="1:9" ht="28.5" customHeight="1">
      <c r="A24" s="29"/>
      <c r="B24" s="43" t="s">
        <v>18</v>
      </c>
      <c r="C24" s="29"/>
      <c r="D24" s="17" t="s">
        <v>5</v>
      </c>
      <c r="E24" s="4">
        <f>SUM(F24:H24)</f>
        <v>34101.299999999996</v>
      </c>
      <c r="F24" s="4">
        <f>F25+F26</f>
        <v>22576.6</v>
      </c>
      <c r="G24" s="4">
        <f>G25+G26</f>
        <v>11524.699999999999</v>
      </c>
      <c r="H24" s="4">
        <f>H25+H26</f>
        <v>0</v>
      </c>
      <c r="I24" s="17" t="s">
        <v>5</v>
      </c>
    </row>
    <row r="25" spans="1:9" ht="33" customHeight="1">
      <c r="A25" s="29"/>
      <c r="B25" s="43"/>
      <c r="C25" s="29"/>
      <c r="D25" s="5" t="s">
        <v>15</v>
      </c>
      <c r="E25" s="4">
        <f>SUM(F25:H25)</f>
        <v>32081.699999999997</v>
      </c>
      <c r="F25" s="4">
        <f t="shared" ref="F25:H26" si="0">F14</f>
        <v>21133.3</v>
      </c>
      <c r="G25" s="4">
        <f t="shared" si="0"/>
        <v>10948.4</v>
      </c>
      <c r="H25" s="4">
        <f t="shared" si="0"/>
        <v>0</v>
      </c>
      <c r="I25" s="5" t="s">
        <v>15</v>
      </c>
    </row>
    <row r="26" spans="1:9" ht="31.5" customHeight="1">
      <c r="A26" s="29"/>
      <c r="B26" s="43"/>
      <c r="C26" s="29"/>
      <c r="D26" s="5" t="s">
        <v>12</v>
      </c>
      <c r="E26" s="4">
        <f>SUM(F26:H26)</f>
        <v>2019.6</v>
      </c>
      <c r="F26" s="4">
        <f t="shared" si="0"/>
        <v>1443.3</v>
      </c>
      <c r="G26" s="4">
        <f t="shared" si="0"/>
        <v>576.29999999999995</v>
      </c>
      <c r="H26" s="4">
        <f t="shared" si="0"/>
        <v>0</v>
      </c>
      <c r="I26" s="5" t="s">
        <v>12</v>
      </c>
    </row>
    <row r="27" spans="1:9">
      <c r="A27" s="42" t="s">
        <v>19</v>
      </c>
      <c r="B27" s="42"/>
      <c r="C27" s="42"/>
      <c r="D27" s="42"/>
      <c r="E27" s="42"/>
      <c r="F27" s="42"/>
      <c r="G27" s="42"/>
      <c r="H27" s="42"/>
      <c r="I27" s="42"/>
    </row>
    <row r="28" spans="1:9" ht="25.5" customHeight="1">
      <c r="A28" s="38" t="s">
        <v>20</v>
      </c>
      <c r="B28" s="30" t="s">
        <v>60</v>
      </c>
      <c r="C28" s="38"/>
      <c r="D28" s="17" t="s">
        <v>5</v>
      </c>
      <c r="E28" s="4">
        <f>SUM(F28:H28)</f>
        <v>51712.4</v>
      </c>
      <c r="F28" s="4">
        <f>F29+F30+F31+F32</f>
        <v>51712.4</v>
      </c>
      <c r="G28" s="4">
        <f>G29+G30+G31+G32</f>
        <v>0</v>
      </c>
      <c r="H28" s="4">
        <f>H29+H30+H31+H32</f>
        <v>0</v>
      </c>
      <c r="I28" s="14"/>
    </row>
    <row r="29" spans="1:9" ht="27" customHeight="1">
      <c r="A29" s="39"/>
      <c r="B29" s="31"/>
      <c r="C29" s="39"/>
      <c r="D29" s="5" t="s">
        <v>15</v>
      </c>
      <c r="E29" s="4">
        <f>SUM(F29:H29)</f>
        <v>0</v>
      </c>
      <c r="F29" s="4">
        <f>F34</f>
        <v>0</v>
      </c>
      <c r="G29" s="4">
        <f>G34</f>
        <v>0</v>
      </c>
      <c r="H29" s="4">
        <f>H34</f>
        <v>0</v>
      </c>
      <c r="I29" s="14"/>
    </row>
    <row r="30" spans="1:9" ht="22.5" customHeight="1">
      <c r="A30" s="39"/>
      <c r="B30" s="31"/>
      <c r="C30" s="39"/>
      <c r="D30" s="5" t="s">
        <v>12</v>
      </c>
      <c r="E30" s="4">
        <f>SUM(F30:H30)</f>
        <v>1452.4</v>
      </c>
      <c r="F30" s="4">
        <f>F34+F38</f>
        <v>1452.4</v>
      </c>
      <c r="G30" s="4">
        <f>G34+G38</f>
        <v>0</v>
      </c>
      <c r="H30" s="4">
        <f>H34+H38</f>
        <v>0</v>
      </c>
      <c r="I30" s="14"/>
    </row>
    <row r="31" spans="1:9" ht="72" customHeight="1">
      <c r="A31" s="39"/>
      <c r="B31" s="31"/>
      <c r="C31" s="39"/>
      <c r="D31" s="5" t="s">
        <v>55</v>
      </c>
      <c r="E31" s="4">
        <f>SUM(F31:H31)</f>
        <v>50000</v>
      </c>
      <c r="F31" s="4">
        <f t="shared" ref="F31:H32" si="1">F35</f>
        <v>50000</v>
      </c>
      <c r="G31" s="4">
        <f t="shared" si="1"/>
        <v>0</v>
      </c>
      <c r="H31" s="4">
        <f t="shared" si="1"/>
        <v>0</v>
      </c>
      <c r="I31" s="14"/>
    </row>
    <row r="32" spans="1:9" ht="96" customHeight="1">
      <c r="A32" s="39"/>
      <c r="B32" s="32"/>
      <c r="C32" s="39"/>
      <c r="D32" s="5" t="s">
        <v>54</v>
      </c>
      <c r="E32" s="4">
        <f>SUM(F32:H32)</f>
        <v>260</v>
      </c>
      <c r="F32" s="4">
        <f t="shared" si="1"/>
        <v>260</v>
      </c>
      <c r="G32" s="4">
        <f t="shared" si="1"/>
        <v>0</v>
      </c>
      <c r="H32" s="4">
        <f t="shared" si="1"/>
        <v>0</v>
      </c>
      <c r="I32" s="14"/>
    </row>
    <row r="33" spans="1:9" ht="30" customHeight="1">
      <c r="A33" s="29" t="s">
        <v>23</v>
      </c>
      <c r="B33" s="40" t="s">
        <v>61</v>
      </c>
      <c r="C33" s="41" t="s">
        <v>24</v>
      </c>
      <c r="D33" s="17" t="s">
        <v>5</v>
      </c>
      <c r="E33" s="4">
        <f>F33+G33+H33</f>
        <v>50260</v>
      </c>
      <c r="F33" s="4">
        <f>F34+F35+F36</f>
        <v>50260</v>
      </c>
      <c r="G33" s="4">
        <f>G34+G35+G36</f>
        <v>0</v>
      </c>
      <c r="H33" s="4">
        <f>H34+H35+H36</f>
        <v>0</v>
      </c>
      <c r="I33" s="17" t="s">
        <v>5</v>
      </c>
    </row>
    <row r="34" spans="1:9" ht="31.5" customHeight="1">
      <c r="A34" s="29"/>
      <c r="B34" s="40"/>
      <c r="C34" s="41"/>
      <c r="D34" s="5" t="s">
        <v>15</v>
      </c>
      <c r="E34" s="4">
        <f>SUM(F34:H34)</f>
        <v>0</v>
      </c>
      <c r="F34" s="4">
        <v>0</v>
      </c>
      <c r="G34" s="4">
        <v>0</v>
      </c>
      <c r="H34" s="4">
        <v>0</v>
      </c>
      <c r="I34" s="17"/>
    </row>
    <row r="35" spans="1:9" ht="46.5" customHeight="1">
      <c r="A35" s="29"/>
      <c r="B35" s="40"/>
      <c r="C35" s="41"/>
      <c r="D35" s="5" t="s">
        <v>53</v>
      </c>
      <c r="E35" s="4">
        <f>SUM(F35:H35)</f>
        <v>50000</v>
      </c>
      <c r="F35" s="4">
        <v>50000</v>
      </c>
      <c r="G35" s="4">
        <v>0</v>
      </c>
      <c r="H35" s="4">
        <v>0</v>
      </c>
      <c r="I35" s="5" t="s">
        <v>21</v>
      </c>
    </row>
    <row r="36" spans="1:9" ht="87.75" customHeight="1">
      <c r="A36" s="29"/>
      <c r="B36" s="40"/>
      <c r="C36" s="41"/>
      <c r="D36" s="5" t="s">
        <v>54</v>
      </c>
      <c r="E36" s="4">
        <f>SUM(F36:H36)</f>
        <v>260</v>
      </c>
      <c r="F36" s="4">
        <v>260</v>
      </c>
      <c r="G36" s="4">
        <v>0</v>
      </c>
      <c r="H36" s="4">
        <v>0</v>
      </c>
      <c r="I36" s="5" t="s">
        <v>22</v>
      </c>
    </row>
    <row r="37" spans="1:9" ht="29.25" customHeight="1">
      <c r="A37" s="38" t="s">
        <v>25</v>
      </c>
      <c r="B37" s="30" t="s">
        <v>26</v>
      </c>
      <c r="C37" s="22" t="s">
        <v>27</v>
      </c>
      <c r="D37" s="17" t="s">
        <v>5</v>
      </c>
      <c r="E37" s="4">
        <f>F37+G37+H37</f>
        <v>1452.4</v>
      </c>
      <c r="F37" s="4">
        <f>F38</f>
        <v>1452.4</v>
      </c>
      <c r="G37" s="4">
        <f>G38</f>
        <v>0</v>
      </c>
      <c r="H37" s="4">
        <f>H38</f>
        <v>0</v>
      </c>
      <c r="I37" s="5"/>
    </row>
    <row r="38" spans="1:9" ht="42" customHeight="1">
      <c r="A38" s="49"/>
      <c r="B38" s="32"/>
      <c r="C38" s="24"/>
      <c r="D38" s="5" t="s">
        <v>12</v>
      </c>
      <c r="E38" s="4">
        <f>SUM(F38:H38)</f>
        <v>1452.4</v>
      </c>
      <c r="F38" s="4">
        <v>1452.4</v>
      </c>
      <c r="G38" s="4">
        <v>0</v>
      </c>
      <c r="H38" s="4">
        <v>0</v>
      </c>
      <c r="I38" s="5" t="s">
        <v>12</v>
      </c>
    </row>
    <row r="39" spans="1:9" ht="34.5" customHeight="1">
      <c r="A39" s="29" t="s">
        <v>28</v>
      </c>
      <c r="B39" s="40" t="s">
        <v>58</v>
      </c>
      <c r="C39" s="41" t="s">
        <v>24</v>
      </c>
      <c r="D39" s="17" t="s">
        <v>5</v>
      </c>
      <c r="E39" s="4">
        <f>E40+E41</f>
        <v>0</v>
      </c>
      <c r="F39" s="4">
        <f>F40+F41</f>
        <v>0</v>
      </c>
      <c r="G39" s="4">
        <f>G40+G41</f>
        <v>0</v>
      </c>
      <c r="H39" s="4">
        <f>H40+H41</f>
        <v>0</v>
      </c>
      <c r="I39" s="14"/>
    </row>
    <row r="40" spans="1:9" ht="36" customHeight="1">
      <c r="A40" s="29"/>
      <c r="B40" s="40"/>
      <c r="C40" s="41"/>
      <c r="D40" s="5" t="s">
        <v>15</v>
      </c>
      <c r="E40" s="4">
        <f t="shared" ref="E40:E46" si="2">SUM(F40:H40)</f>
        <v>0</v>
      </c>
      <c r="F40" s="4">
        <v>0</v>
      </c>
      <c r="G40" s="4">
        <v>0</v>
      </c>
      <c r="H40" s="4">
        <v>0</v>
      </c>
      <c r="I40" s="14"/>
    </row>
    <row r="41" spans="1:9" ht="40.5" customHeight="1">
      <c r="A41" s="29"/>
      <c r="B41" s="40"/>
      <c r="C41" s="41"/>
      <c r="D41" s="5" t="s">
        <v>12</v>
      </c>
      <c r="E41" s="4">
        <f t="shared" si="2"/>
        <v>0</v>
      </c>
      <c r="F41" s="4">
        <v>0</v>
      </c>
      <c r="G41" s="4">
        <v>0</v>
      </c>
      <c r="H41" s="4">
        <v>0</v>
      </c>
      <c r="I41" s="14"/>
    </row>
    <row r="42" spans="1:9" ht="24" customHeight="1">
      <c r="A42" s="38"/>
      <c r="B42" s="47" t="s">
        <v>29</v>
      </c>
      <c r="C42" s="38"/>
      <c r="D42" s="17" t="s">
        <v>5</v>
      </c>
      <c r="E42" s="4">
        <f t="shared" si="2"/>
        <v>51712.4</v>
      </c>
      <c r="F42" s="4">
        <f>F43+F44+F45+F46</f>
        <v>51712.4</v>
      </c>
      <c r="G42" s="4">
        <f>G43+G44+G45+G46</f>
        <v>0</v>
      </c>
      <c r="H42" s="4">
        <f>H43+H44+H45+H46</f>
        <v>0</v>
      </c>
      <c r="I42" s="17" t="s">
        <v>5</v>
      </c>
    </row>
    <row r="43" spans="1:9" ht="28.5" customHeight="1">
      <c r="A43" s="39"/>
      <c r="B43" s="48"/>
      <c r="C43" s="39"/>
      <c r="D43" s="5" t="s">
        <v>15</v>
      </c>
      <c r="E43" s="4">
        <f t="shared" si="2"/>
        <v>0</v>
      </c>
      <c r="F43" s="4">
        <f t="shared" ref="F43:H44" si="3">F29+F40</f>
        <v>0</v>
      </c>
      <c r="G43" s="4">
        <f t="shared" si="3"/>
        <v>0</v>
      </c>
      <c r="H43" s="4">
        <f t="shared" si="3"/>
        <v>0</v>
      </c>
      <c r="I43" s="5" t="s">
        <v>15</v>
      </c>
    </row>
    <row r="44" spans="1:9" ht="27" customHeight="1">
      <c r="A44" s="39"/>
      <c r="B44" s="48"/>
      <c r="C44" s="39"/>
      <c r="D44" s="5" t="s">
        <v>12</v>
      </c>
      <c r="E44" s="4">
        <f t="shared" si="2"/>
        <v>1452.4</v>
      </c>
      <c r="F44" s="4">
        <f t="shared" si="3"/>
        <v>1452.4</v>
      </c>
      <c r="G44" s="4">
        <f t="shared" si="3"/>
        <v>0</v>
      </c>
      <c r="H44" s="4">
        <f t="shared" si="3"/>
        <v>0</v>
      </c>
      <c r="I44" s="5" t="s">
        <v>12</v>
      </c>
    </row>
    <row r="45" spans="1:9" ht="33">
      <c r="A45" s="39"/>
      <c r="B45" s="48"/>
      <c r="C45" s="39"/>
      <c r="D45" s="5" t="str">
        <f>D35</f>
        <v>средства ПАО "НК "ЛУКОЙЛ"</v>
      </c>
      <c r="E45" s="4">
        <f t="shared" si="2"/>
        <v>50000</v>
      </c>
      <c r="F45" s="4">
        <f t="shared" ref="F45:H46" si="4">F31</f>
        <v>50000</v>
      </c>
      <c r="G45" s="4">
        <f t="shared" si="4"/>
        <v>0</v>
      </c>
      <c r="H45" s="4">
        <f t="shared" si="4"/>
        <v>0</v>
      </c>
      <c r="I45" s="5" t="s">
        <v>21</v>
      </c>
    </row>
    <row r="46" spans="1:9" ht="100.5" customHeight="1">
      <c r="A46" s="39"/>
      <c r="B46" s="48"/>
      <c r="C46" s="39"/>
      <c r="D46" s="5" t="str">
        <f>D36</f>
        <v>безвозмездные поступления от физических и юридических лиц (переходящие остатки прошлых лет)</v>
      </c>
      <c r="E46" s="4">
        <f t="shared" si="2"/>
        <v>260</v>
      </c>
      <c r="F46" s="4">
        <f t="shared" si="4"/>
        <v>260</v>
      </c>
      <c r="G46" s="4">
        <f t="shared" si="4"/>
        <v>0</v>
      </c>
      <c r="H46" s="4">
        <f t="shared" si="4"/>
        <v>0</v>
      </c>
      <c r="I46" s="5" t="s">
        <v>22</v>
      </c>
    </row>
    <row r="47" spans="1:9" ht="23.25" customHeight="1">
      <c r="A47" s="42" t="s">
        <v>30</v>
      </c>
      <c r="B47" s="42"/>
      <c r="C47" s="42"/>
      <c r="D47" s="42"/>
      <c r="E47" s="42"/>
      <c r="F47" s="42"/>
      <c r="G47" s="42"/>
      <c r="H47" s="42"/>
      <c r="I47" s="42"/>
    </row>
    <row r="48" spans="1:9" ht="23.25" customHeight="1">
      <c r="A48" s="38" t="s">
        <v>31</v>
      </c>
      <c r="B48" s="50" t="s">
        <v>32</v>
      </c>
      <c r="C48" s="53" t="s">
        <v>33</v>
      </c>
      <c r="D48" s="17" t="s">
        <v>5</v>
      </c>
      <c r="E48" s="4">
        <f t="shared" ref="E48:E53" si="5">SUM(F48:H48)</f>
        <v>10073.299999999999</v>
      </c>
      <c r="F48" s="4">
        <f>F49+F50</f>
        <v>10073.299999999999</v>
      </c>
      <c r="G48" s="4">
        <f>G49+G50</f>
        <v>0</v>
      </c>
      <c r="H48" s="4">
        <f>H49+H50</f>
        <v>0</v>
      </c>
      <c r="I48" s="17" t="s">
        <v>5</v>
      </c>
    </row>
    <row r="49" spans="1:9" ht="42.75" customHeight="1">
      <c r="A49" s="39"/>
      <c r="B49" s="51"/>
      <c r="C49" s="54"/>
      <c r="D49" s="5" t="s">
        <v>15</v>
      </c>
      <c r="E49" s="4">
        <f t="shared" si="5"/>
        <v>9972.5</v>
      </c>
      <c r="F49" s="4">
        <v>9972.5</v>
      </c>
      <c r="G49" s="4">
        <v>0</v>
      </c>
      <c r="H49" s="4">
        <v>0</v>
      </c>
      <c r="I49" s="5" t="s">
        <v>15</v>
      </c>
    </row>
    <row r="50" spans="1:9" ht="78.75" customHeight="1">
      <c r="A50" s="49"/>
      <c r="B50" s="52"/>
      <c r="C50" s="55"/>
      <c r="D50" s="5" t="s">
        <v>12</v>
      </c>
      <c r="E50" s="4">
        <f t="shared" si="5"/>
        <v>100.8</v>
      </c>
      <c r="F50" s="4">
        <v>100.8</v>
      </c>
      <c r="G50" s="4">
        <v>0</v>
      </c>
      <c r="H50" s="4">
        <v>0</v>
      </c>
      <c r="I50" s="5" t="s">
        <v>12</v>
      </c>
    </row>
    <row r="51" spans="1:9" ht="27" customHeight="1">
      <c r="A51" s="38"/>
      <c r="B51" s="38" t="s">
        <v>34</v>
      </c>
      <c r="C51" s="38"/>
      <c r="D51" s="17" t="s">
        <v>5</v>
      </c>
      <c r="E51" s="4">
        <f t="shared" si="5"/>
        <v>10073.299999999999</v>
      </c>
      <c r="F51" s="4">
        <f>F52+F53</f>
        <v>10073.299999999999</v>
      </c>
      <c r="G51" s="4">
        <f>G52+G53</f>
        <v>0</v>
      </c>
      <c r="H51" s="4">
        <f>H52+H53</f>
        <v>0</v>
      </c>
      <c r="I51" s="17" t="s">
        <v>5</v>
      </c>
    </row>
    <row r="52" spans="1:9" ht="22.5" customHeight="1">
      <c r="A52" s="39"/>
      <c r="B52" s="39"/>
      <c r="C52" s="39"/>
      <c r="D52" s="5" t="s">
        <v>15</v>
      </c>
      <c r="E52" s="4">
        <f t="shared" si="5"/>
        <v>9972.5</v>
      </c>
      <c r="F52" s="4">
        <f t="shared" ref="F52:H53" si="6">F49</f>
        <v>9972.5</v>
      </c>
      <c r="G52" s="4">
        <f t="shared" si="6"/>
        <v>0</v>
      </c>
      <c r="H52" s="4">
        <f t="shared" si="6"/>
        <v>0</v>
      </c>
      <c r="I52" s="5" t="s">
        <v>15</v>
      </c>
    </row>
    <row r="53" spans="1:9" ht="22.5" customHeight="1">
      <c r="A53" s="39"/>
      <c r="B53" s="49"/>
      <c r="C53" s="49"/>
      <c r="D53" s="5" t="s">
        <v>12</v>
      </c>
      <c r="E53" s="4">
        <f t="shared" si="5"/>
        <v>100.8</v>
      </c>
      <c r="F53" s="4">
        <f t="shared" si="6"/>
        <v>100.8</v>
      </c>
      <c r="G53" s="4">
        <f t="shared" si="6"/>
        <v>0</v>
      </c>
      <c r="H53" s="4">
        <f t="shared" si="6"/>
        <v>0</v>
      </c>
      <c r="I53" s="5" t="s">
        <v>12</v>
      </c>
    </row>
    <row r="54" spans="1:9" ht="24" customHeight="1">
      <c r="A54" s="42" t="s">
        <v>35</v>
      </c>
      <c r="B54" s="42"/>
      <c r="C54" s="42"/>
      <c r="D54" s="42"/>
      <c r="E54" s="42"/>
      <c r="F54" s="42"/>
      <c r="G54" s="42"/>
      <c r="H54" s="42"/>
      <c r="I54" s="42"/>
    </row>
    <row r="55" spans="1:9" ht="61.5" customHeight="1">
      <c r="A55" s="7" t="s">
        <v>36</v>
      </c>
      <c r="B55" s="15" t="s">
        <v>59</v>
      </c>
      <c r="C55" s="16" t="s">
        <v>37</v>
      </c>
      <c r="D55" s="15" t="s">
        <v>12</v>
      </c>
      <c r="E55" s="4">
        <f>SUM(F55:H55)</f>
        <v>14131.800000000001</v>
      </c>
      <c r="F55" s="6">
        <v>4710.6000000000004</v>
      </c>
      <c r="G55" s="6">
        <v>4710.6000000000004</v>
      </c>
      <c r="H55" s="6">
        <v>4710.6000000000004</v>
      </c>
      <c r="I55" s="15" t="s">
        <v>12</v>
      </c>
    </row>
    <row r="56" spans="1:9" ht="28.5" customHeight="1">
      <c r="A56" s="29"/>
      <c r="B56" s="47" t="s">
        <v>38</v>
      </c>
      <c r="C56" s="29"/>
      <c r="D56" s="17" t="s">
        <v>5</v>
      </c>
      <c r="E56" s="4">
        <f t="shared" ref="E56:E65" si="7">F56+G56+H56</f>
        <v>14131.800000000001</v>
      </c>
      <c r="F56" s="4">
        <f>F57</f>
        <v>4710.6000000000004</v>
      </c>
      <c r="G56" s="4">
        <f>G57</f>
        <v>4710.6000000000004</v>
      </c>
      <c r="H56" s="4">
        <f>H57</f>
        <v>4710.6000000000004</v>
      </c>
      <c r="I56" s="17" t="s">
        <v>5</v>
      </c>
    </row>
    <row r="57" spans="1:9" ht="30" customHeight="1">
      <c r="A57" s="29"/>
      <c r="B57" s="58"/>
      <c r="C57" s="29"/>
      <c r="D57" s="5" t="s">
        <v>12</v>
      </c>
      <c r="E57" s="4">
        <f t="shared" si="7"/>
        <v>14131.800000000001</v>
      </c>
      <c r="F57" s="4">
        <f>F55</f>
        <v>4710.6000000000004</v>
      </c>
      <c r="G57" s="4">
        <f>G55</f>
        <v>4710.6000000000004</v>
      </c>
      <c r="H57" s="4">
        <f>H55</f>
        <v>4710.6000000000004</v>
      </c>
      <c r="I57" s="5" t="s">
        <v>12</v>
      </c>
    </row>
    <row r="58" spans="1:9" ht="24" customHeight="1">
      <c r="A58" s="56"/>
      <c r="B58" s="30" t="s">
        <v>39</v>
      </c>
      <c r="C58" s="56"/>
      <c r="D58" s="14" t="s">
        <v>5</v>
      </c>
      <c r="E58" s="4">
        <f t="shared" si="7"/>
        <v>110018.8</v>
      </c>
      <c r="F58" s="4">
        <f>F59+F60+F61+F62</f>
        <v>89072.9</v>
      </c>
      <c r="G58" s="4">
        <f>G59+G60+G61+G62</f>
        <v>16235.3</v>
      </c>
      <c r="H58" s="4">
        <f>H59+H60+H61+H62</f>
        <v>4710.6000000000004</v>
      </c>
      <c r="I58" s="14" t="s">
        <v>5</v>
      </c>
    </row>
    <row r="59" spans="1:9" ht="27" customHeight="1">
      <c r="A59" s="57"/>
      <c r="B59" s="31"/>
      <c r="C59" s="57"/>
      <c r="D59" s="8" t="s">
        <v>15</v>
      </c>
      <c r="E59" s="4">
        <f t="shared" si="7"/>
        <v>42054.2</v>
      </c>
      <c r="F59" s="4">
        <f>F25+F43+F52</f>
        <v>31105.8</v>
      </c>
      <c r="G59" s="4">
        <f>G25+G43+G52</f>
        <v>10948.4</v>
      </c>
      <c r="H59" s="4">
        <f>H25+H43+H52</f>
        <v>0</v>
      </c>
      <c r="I59" s="8" t="s">
        <v>15</v>
      </c>
    </row>
    <row r="60" spans="1:9" ht="27" customHeight="1">
      <c r="A60" s="57"/>
      <c r="B60" s="31"/>
      <c r="C60" s="57"/>
      <c r="D60" s="8" t="s">
        <v>12</v>
      </c>
      <c r="E60" s="4">
        <f t="shared" si="7"/>
        <v>17704.599999999999</v>
      </c>
      <c r="F60" s="4">
        <f>F26+F44+F57+F53</f>
        <v>7707.1</v>
      </c>
      <c r="G60" s="4">
        <f>G26+G44+G57+G53</f>
        <v>5286.9000000000005</v>
      </c>
      <c r="H60" s="4">
        <f>H26+H44+H57+H53</f>
        <v>4710.6000000000004</v>
      </c>
      <c r="I60" s="8" t="s">
        <v>12</v>
      </c>
    </row>
    <row r="61" spans="1:9" ht="42" customHeight="1">
      <c r="A61" s="57"/>
      <c r="B61" s="31"/>
      <c r="C61" s="57"/>
      <c r="D61" s="5" t="s">
        <v>53</v>
      </c>
      <c r="E61" s="4">
        <f t="shared" si="7"/>
        <v>50000</v>
      </c>
      <c r="F61" s="4">
        <f t="shared" ref="F61:H62" si="8">F45</f>
        <v>50000</v>
      </c>
      <c r="G61" s="4">
        <f t="shared" si="8"/>
        <v>0</v>
      </c>
      <c r="H61" s="4">
        <f t="shared" si="8"/>
        <v>0</v>
      </c>
      <c r="I61" s="8" t="s">
        <v>21</v>
      </c>
    </row>
    <row r="62" spans="1:9" ht="90" customHeight="1">
      <c r="A62" s="57"/>
      <c r="B62" s="31"/>
      <c r="C62" s="57"/>
      <c r="D62" s="5" t="s">
        <v>54</v>
      </c>
      <c r="E62" s="4">
        <f t="shared" si="7"/>
        <v>260</v>
      </c>
      <c r="F62" s="4">
        <f t="shared" si="8"/>
        <v>260</v>
      </c>
      <c r="G62" s="4">
        <f t="shared" si="8"/>
        <v>0</v>
      </c>
      <c r="H62" s="4">
        <f t="shared" si="8"/>
        <v>0</v>
      </c>
      <c r="I62" s="8" t="s">
        <v>22</v>
      </c>
    </row>
    <row r="63" spans="1:9" ht="24" customHeight="1">
      <c r="A63" s="29"/>
      <c r="B63" s="22" t="s">
        <v>46</v>
      </c>
      <c r="C63" s="20"/>
      <c r="D63" s="5" t="s">
        <v>5</v>
      </c>
      <c r="E63" s="4">
        <f t="shared" si="7"/>
        <v>15584.2</v>
      </c>
      <c r="F63" s="4">
        <f>F64</f>
        <v>6163</v>
      </c>
      <c r="G63" s="4">
        <f>G64</f>
        <v>4710.6000000000004</v>
      </c>
      <c r="H63" s="4">
        <f>H64</f>
        <v>4710.6000000000004</v>
      </c>
      <c r="I63" s="5" t="s">
        <v>5</v>
      </c>
    </row>
    <row r="64" spans="1:9" ht="33">
      <c r="A64" s="29"/>
      <c r="B64" s="49"/>
      <c r="C64" s="20"/>
      <c r="D64" s="5" t="s">
        <v>12</v>
      </c>
      <c r="E64" s="4">
        <f t="shared" si="7"/>
        <v>15584.2</v>
      </c>
      <c r="F64" s="4">
        <f>F55+F38</f>
        <v>6163</v>
      </c>
      <c r="G64" s="4">
        <f>G55+G38</f>
        <v>4710.6000000000004</v>
      </c>
      <c r="H64" s="4">
        <f>H55+H38</f>
        <v>4710.6000000000004</v>
      </c>
      <c r="I64" s="5" t="s">
        <v>12</v>
      </c>
    </row>
    <row r="65" spans="1:9" ht="22.5" customHeight="1">
      <c r="A65" s="29"/>
      <c r="B65" s="20" t="s">
        <v>47</v>
      </c>
      <c r="C65" s="20"/>
      <c r="D65" s="5" t="s">
        <v>5</v>
      </c>
      <c r="E65" s="4">
        <f t="shared" si="7"/>
        <v>94103.599999999991</v>
      </c>
      <c r="F65" s="4">
        <f>F66+F67+F68+F69</f>
        <v>82578.899999999994</v>
      </c>
      <c r="G65" s="4">
        <f>G66+G67+G68+G69</f>
        <v>11524.699999999999</v>
      </c>
      <c r="H65" s="4">
        <f>H66+H67+H68+H69</f>
        <v>0</v>
      </c>
      <c r="I65" s="5" t="s">
        <v>5</v>
      </c>
    </row>
    <row r="66" spans="1:9" ht="28.5" customHeight="1">
      <c r="A66" s="29"/>
      <c r="B66" s="29"/>
      <c r="C66" s="20"/>
      <c r="D66" s="5" t="s">
        <v>15</v>
      </c>
      <c r="E66" s="4">
        <f t="shared" ref="E66:E72" si="9">F66+G66+H66</f>
        <v>42054.2</v>
      </c>
      <c r="F66" s="4">
        <f>F49+F40+F34+F17</f>
        <v>31105.8</v>
      </c>
      <c r="G66" s="4">
        <f>G49+G40+G34+G17</f>
        <v>10948.4</v>
      </c>
      <c r="H66" s="4">
        <f>H49+H40+H34+H17</f>
        <v>0</v>
      </c>
      <c r="I66" s="5" t="s">
        <v>15</v>
      </c>
    </row>
    <row r="67" spans="1:9" ht="25.5" customHeight="1">
      <c r="A67" s="29"/>
      <c r="B67" s="29"/>
      <c r="C67" s="20"/>
      <c r="D67" s="5" t="s">
        <v>12</v>
      </c>
      <c r="E67" s="4">
        <f t="shared" si="9"/>
        <v>1789.3999999999999</v>
      </c>
      <c r="F67" s="4">
        <f>F50+F41+F18</f>
        <v>1213.0999999999999</v>
      </c>
      <c r="G67" s="4">
        <f>G50+G41+G18</f>
        <v>576.29999999999995</v>
      </c>
      <c r="H67" s="4">
        <f>H50+H41+H18</f>
        <v>0</v>
      </c>
      <c r="I67" s="5" t="s">
        <v>12</v>
      </c>
    </row>
    <row r="68" spans="1:9" ht="34.15" customHeight="1">
      <c r="A68" s="29"/>
      <c r="B68" s="29"/>
      <c r="C68" s="20"/>
      <c r="D68" s="5" t="s">
        <v>53</v>
      </c>
      <c r="E68" s="4">
        <f t="shared" si="9"/>
        <v>50000</v>
      </c>
      <c r="F68" s="4">
        <f t="shared" ref="F68:H69" si="10">F35</f>
        <v>50000</v>
      </c>
      <c r="G68" s="4">
        <f t="shared" si="10"/>
        <v>0</v>
      </c>
      <c r="H68" s="4">
        <f t="shared" si="10"/>
        <v>0</v>
      </c>
      <c r="I68" s="5" t="s">
        <v>21</v>
      </c>
    </row>
    <row r="69" spans="1:9" ht="88.5" customHeight="1">
      <c r="A69" s="29"/>
      <c r="B69" s="29"/>
      <c r="C69" s="20"/>
      <c r="D69" s="5" t="s">
        <v>54</v>
      </c>
      <c r="E69" s="4">
        <f t="shared" si="9"/>
        <v>260</v>
      </c>
      <c r="F69" s="4">
        <f t="shared" si="10"/>
        <v>260</v>
      </c>
      <c r="G69" s="4">
        <f t="shared" si="10"/>
        <v>0</v>
      </c>
      <c r="H69" s="4">
        <f t="shared" si="10"/>
        <v>0</v>
      </c>
      <c r="I69" s="5" t="s">
        <v>22</v>
      </c>
    </row>
    <row r="70" spans="1:9" ht="41.25" customHeight="1">
      <c r="A70" s="29"/>
      <c r="B70" s="22" t="s">
        <v>56</v>
      </c>
      <c r="C70" s="20"/>
      <c r="D70" s="5" t="s">
        <v>5</v>
      </c>
      <c r="E70" s="4">
        <f t="shared" si="9"/>
        <v>331</v>
      </c>
      <c r="F70" s="4">
        <f>F71+F72</f>
        <v>331</v>
      </c>
      <c r="G70" s="4">
        <f>G71+G72</f>
        <v>0</v>
      </c>
      <c r="H70" s="4">
        <f>H71+H72</f>
        <v>0</v>
      </c>
      <c r="I70" s="5" t="s">
        <v>5</v>
      </c>
    </row>
    <row r="71" spans="1:9" ht="37.5" hidden="1" customHeight="1">
      <c r="A71" s="29"/>
      <c r="B71" s="39"/>
      <c r="C71" s="20"/>
      <c r="D71" s="5" t="s">
        <v>15</v>
      </c>
      <c r="E71" s="4">
        <f t="shared" si="9"/>
        <v>0</v>
      </c>
      <c r="F71" s="4">
        <f>F20</f>
        <v>0</v>
      </c>
      <c r="G71" s="4">
        <f>G20</f>
        <v>0</v>
      </c>
      <c r="H71" s="4">
        <f>H20</f>
        <v>0</v>
      </c>
      <c r="I71" s="5" t="s">
        <v>15</v>
      </c>
    </row>
    <row r="72" spans="1:9" ht="39.75" customHeight="1">
      <c r="A72" s="29"/>
      <c r="B72" s="49"/>
      <c r="C72" s="20"/>
      <c r="D72" s="5" t="s">
        <v>12</v>
      </c>
      <c r="E72" s="4">
        <f t="shared" si="9"/>
        <v>331</v>
      </c>
      <c r="F72" s="4">
        <f>F23</f>
        <v>331</v>
      </c>
      <c r="G72" s="4">
        <f>G23</f>
        <v>0</v>
      </c>
      <c r="H72" s="4">
        <f>H23</f>
        <v>0</v>
      </c>
      <c r="I72" s="5" t="s">
        <v>12</v>
      </c>
    </row>
    <row r="73" spans="1:9" ht="24" customHeight="1">
      <c r="A73" s="9"/>
      <c r="B73" s="9"/>
      <c r="C73" s="10"/>
      <c r="D73" s="11"/>
      <c r="E73" s="12"/>
      <c r="F73" s="12"/>
      <c r="G73" s="12"/>
      <c r="H73" s="12"/>
      <c r="I73" s="11"/>
    </row>
    <row r="74" spans="1:9">
      <c r="A74" s="1" t="s">
        <v>40</v>
      </c>
    </row>
    <row r="75" spans="1:9">
      <c r="A75" s="1" t="s">
        <v>41</v>
      </c>
    </row>
    <row r="76" spans="1:9">
      <c r="A76" s="1" t="s">
        <v>42</v>
      </c>
    </row>
    <row r="77" spans="1:9" hidden="1">
      <c r="A77" s="1" t="s">
        <v>42</v>
      </c>
    </row>
    <row r="78" spans="1:9">
      <c r="A78" s="1" t="s">
        <v>51</v>
      </c>
    </row>
    <row r="80" spans="1:9">
      <c r="E80" s="13"/>
    </row>
  </sheetData>
  <mergeCells count="68">
    <mergeCell ref="F1:H1"/>
    <mergeCell ref="F2:H2"/>
    <mergeCell ref="F3:H3"/>
    <mergeCell ref="F4:H4"/>
    <mergeCell ref="A58:A62"/>
    <mergeCell ref="B58:B62"/>
    <mergeCell ref="C58:C62"/>
    <mergeCell ref="A56:A57"/>
    <mergeCell ref="C56:C57"/>
    <mergeCell ref="B56:B57"/>
    <mergeCell ref="B37:B38"/>
    <mergeCell ref="C70:C72"/>
    <mergeCell ref="A63:A64"/>
    <mergeCell ref="B63:B64"/>
    <mergeCell ref="C63:C64"/>
    <mergeCell ref="A65:A69"/>
    <mergeCell ref="B65:B69"/>
    <mergeCell ref="C65:C69"/>
    <mergeCell ref="A70:A72"/>
    <mergeCell ref="B70:B72"/>
    <mergeCell ref="A54:I54"/>
    <mergeCell ref="C37:C38"/>
    <mergeCell ref="A39:A41"/>
    <mergeCell ref="A37:A38"/>
    <mergeCell ref="B39:B41"/>
    <mergeCell ref="C39:C41"/>
    <mergeCell ref="A48:A50"/>
    <mergeCell ref="B48:B50"/>
    <mergeCell ref="C48:C50"/>
    <mergeCell ref="A42:A46"/>
    <mergeCell ref="B42:B46"/>
    <mergeCell ref="C42:C46"/>
    <mergeCell ref="A47:I47"/>
    <mergeCell ref="A51:A53"/>
    <mergeCell ref="B51:B53"/>
    <mergeCell ref="C51:C53"/>
    <mergeCell ref="A19:A21"/>
    <mergeCell ref="B19:B21"/>
    <mergeCell ref="C22:C23"/>
    <mergeCell ref="B22:B23"/>
    <mergeCell ref="A22:A23"/>
    <mergeCell ref="C19:C21"/>
    <mergeCell ref="A24:A26"/>
    <mergeCell ref="C24:C26"/>
    <mergeCell ref="C28:C32"/>
    <mergeCell ref="A33:A36"/>
    <mergeCell ref="B33:B36"/>
    <mergeCell ref="C33:C36"/>
    <mergeCell ref="A28:A32"/>
    <mergeCell ref="B28:B32"/>
    <mergeCell ref="A27:I27"/>
    <mergeCell ref="B24:B26"/>
    <mergeCell ref="F9:H9"/>
    <mergeCell ref="A6:I6"/>
    <mergeCell ref="A8:A10"/>
    <mergeCell ref="B8:B10"/>
    <mergeCell ref="C8:C10"/>
    <mergeCell ref="D8:D10"/>
    <mergeCell ref="E8:H8"/>
    <mergeCell ref="I8:I10"/>
    <mergeCell ref="E9:E10"/>
    <mergeCell ref="A16:A18"/>
    <mergeCell ref="B16:B18"/>
    <mergeCell ref="C16:C18"/>
    <mergeCell ref="A12:I12"/>
    <mergeCell ref="A13:A15"/>
    <mergeCell ref="B13:B15"/>
    <mergeCell ref="C13:C15"/>
  </mergeCells>
  <phoneticPr fontId="0" type="noConversion"/>
  <printOptions horizontalCentered="1"/>
  <pageMargins left="0.39370078740157483" right="0.39370078740157483" top="0.39370078740157483" bottom="1.7716535433070868" header="0.31496062992125984" footer="0.31496062992125984"/>
  <pageSetup paperSize="9" scale="72" fitToHeight="5" orientation="landscape" r:id="rId1"/>
  <rowBreaks count="4" manualBreakCount="4">
    <brk id="21" max="7" man="1"/>
    <brk id="34" max="7" man="1"/>
    <brk id="46" max="7" man="1"/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BelyavinaYA</cp:lastModifiedBy>
  <cp:lastPrinted>2016-03-30T05:21:44Z</cp:lastPrinted>
  <dcterms:created xsi:type="dcterms:W3CDTF">2015-10-21T10:44:06Z</dcterms:created>
  <dcterms:modified xsi:type="dcterms:W3CDTF">2016-03-30T05:22:31Z</dcterms:modified>
</cp:coreProperties>
</file>